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도서개발_ing\2021_엑셀 재테크\00_예제 소스(정리 전)\2장\"/>
    </mc:Choice>
  </mc:AlternateContent>
  <xr:revisionPtr revIDLastSave="0" documentId="13_ncr:1_{161B205A-11B3-4541-A425-D7C9D7C08B89}" xr6:coauthVersionLast="47" xr6:coauthVersionMax="47" xr10:uidLastSave="{00000000-0000-0000-0000-000000000000}"/>
  <bookViews>
    <workbookView xWindow="-108" yWindow="-108" windowWidth="30936" windowHeight="16896" activeTab="1" xr2:uid="{37FF70C6-F2FA-4D5C-86E3-CF6BB5D850C4}"/>
  </bookViews>
  <sheets>
    <sheet name="특판 적금" sheetId="1" r:id="rId1"/>
    <sheet name="특판 예금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9" i="2" l="1"/>
  <c r="D49" i="2"/>
  <c r="E26" i="2"/>
  <c r="J15" i="2"/>
  <c r="J26" i="2" s="1"/>
  <c r="I15" i="2"/>
  <c r="I26" i="2" s="1"/>
  <c r="H15" i="2"/>
  <c r="H26" i="2" s="1"/>
  <c r="G15" i="2"/>
  <c r="G26" i="2" s="1"/>
  <c r="F15" i="2"/>
  <c r="F26" i="2" s="1"/>
  <c r="E15" i="2"/>
  <c r="D15" i="2"/>
  <c r="D26" i="2" s="1"/>
  <c r="D25" i="1"/>
  <c r="K14" i="1"/>
  <c r="K25" i="1" s="1"/>
  <c r="J14" i="1"/>
  <c r="J25" i="1" s="1"/>
  <c r="I14" i="1"/>
  <c r="I25" i="1" s="1"/>
  <c r="H14" i="1"/>
  <c r="H24" i="1" s="1"/>
  <c r="H26" i="1" s="1"/>
  <c r="G14" i="1"/>
  <c r="G25" i="1" s="1"/>
  <c r="F14" i="1"/>
  <c r="E14" i="1"/>
  <c r="E25" i="1" s="1"/>
  <c r="D14" i="1"/>
</calcChain>
</file>

<file path=xl/sharedStrings.xml><?xml version="1.0" encoding="utf-8"?>
<sst xmlns="http://schemas.openxmlformats.org/spreadsheetml/2006/main" count="228" uniqueCount="147">
  <si>
    <t>구분</t>
    <phoneticPr fontId="2" type="noConversion"/>
  </si>
  <si>
    <t>1금융권</t>
    <phoneticPr fontId="2" type="noConversion"/>
  </si>
  <si>
    <t>2금융권</t>
    <phoneticPr fontId="2" type="noConversion"/>
  </si>
  <si>
    <t>은행명</t>
    <phoneticPr fontId="2" type="noConversion"/>
  </si>
  <si>
    <t>전북은행</t>
    <phoneticPr fontId="2" type="noConversion"/>
  </si>
  <si>
    <t>신한은행</t>
    <phoneticPr fontId="2" type="noConversion"/>
  </si>
  <si>
    <t>카카오뱅크</t>
    <phoneticPr fontId="2" type="noConversion"/>
  </si>
  <si>
    <t>케이뱅크</t>
    <phoneticPr fontId="2" type="noConversion"/>
  </si>
  <si>
    <t>DB저축은행</t>
    <phoneticPr fontId="2" type="noConversion"/>
  </si>
  <si>
    <t>페퍼저축은행</t>
    <phoneticPr fontId="2" type="noConversion"/>
  </si>
  <si>
    <t>웰컴저축은행</t>
    <phoneticPr fontId="2" type="noConversion"/>
  </si>
  <si>
    <t>상품명</t>
    <phoneticPr fontId="2" type="noConversion"/>
  </si>
  <si>
    <t>JB카드재테크적금</t>
    <phoneticPr fontId="2" type="noConversion"/>
  </si>
  <si>
    <t>신한 안녕, 반가워 적금</t>
    <phoneticPr fontId="2" type="noConversion"/>
  </si>
  <si>
    <t>26주적금</t>
    <phoneticPr fontId="2" type="noConversion"/>
  </si>
  <si>
    <t>코드K자유적금</t>
    <phoneticPr fontId="2" type="noConversion"/>
  </si>
  <si>
    <t>챌린지적금</t>
    <phoneticPr fontId="2" type="noConversion"/>
  </si>
  <si>
    <t xml:space="preserve">M-With유 정기적금	</t>
    <phoneticPr fontId="2" type="noConversion"/>
  </si>
  <si>
    <t>페퍼룰루2030적금</t>
    <phoneticPr fontId="2" type="noConversion"/>
  </si>
  <si>
    <t>웰뱅든든적금</t>
    <phoneticPr fontId="2" type="noConversion"/>
  </si>
  <si>
    <t>계좌개설수</t>
    <phoneticPr fontId="2" type="noConversion"/>
  </si>
  <si>
    <t>1인1계좌</t>
    <phoneticPr fontId="2" type="noConversion"/>
  </si>
  <si>
    <t>계좌수 제한없음</t>
    <phoneticPr fontId="2" type="noConversion"/>
  </si>
  <si>
    <t>납입방식</t>
    <phoneticPr fontId="2" type="noConversion"/>
  </si>
  <si>
    <t>정액적립식</t>
    <phoneticPr fontId="2" type="noConversion"/>
  </si>
  <si>
    <t>증액적립식</t>
    <phoneticPr fontId="2" type="noConversion"/>
  </si>
  <si>
    <t>자유적립식</t>
    <phoneticPr fontId="2" type="noConversion"/>
  </si>
  <si>
    <t>가입기간</t>
    <phoneticPr fontId="2" type="noConversion"/>
  </si>
  <si>
    <t>12개월</t>
    <phoneticPr fontId="2" type="noConversion"/>
  </si>
  <si>
    <t>26주(6개월)</t>
    <phoneticPr fontId="2" type="noConversion"/>
  </si>
  <si>
    <t>1년~3년</t>
    <phoneticPr fontId="2" type="noConversion"/>
  </si>
  <si>
    <t>30~200일</t>
    <phoneticPr fontId="2" type="noConversion"/>
  </si>
  <si>
    <t>납입금액</t>
    <phoneticPr fontId="2" type="noConversion"/>
  </si>
  <si>
    <t>최대50만원</t>
    <phoneticPr fontId="2" type="noConversion"/>
  </si>
  <si>
    <t>최대1만원(매주가입금액씩증액)</t>
    <phoneticPr fontId="2" type="noConversion"/>
  </si>
  <si>
    <t>최대30만원</t>
    <phoneticPr fontId="2" type="noConversion"/>
  </si>
  <si>
    <t>목표금액/기간에 따라 자동설정</t>
    <phoneticPr fontId="2" type="noConversion"/>
  </si>
  <si>
    <t>최대 30만원</t>
    <phoneticPr fontId="2" type="noConversion"/>
  </si>
  <si>
    <t>이자율</t>
    <phoneticPr fontId="2" type="noConversion"/>
  </si>
  <si>
    <t>기본금리</t>
    <phoneticPr fontId="2" type="noConversion"/>
  </si>
  <si>
    <t>가산금리</t>
    <phoneticPr fontId="2" type="noConversion"/>
  </si>
  <si>
    <t>최대금리</t>
    <phoneticPr fontId="2" type="noConversion"/>
  </si>
  <si>
    <t>우대금리조건</t>
    <phoneticPr fontId="2" type="noConversion"/>
  </si>
  <si>
    <t>마케팅동의시 0.2%</t>
    <phoneticPr fontId="2" type="noConversion"/>
  </si>
  <si>
    <t>4가지 조건 중</t>
    <phoneticPr fontId="2" type="noConversion"/>
  </si>
  <si>
    <t>26주 도전성공시 +0.5%</t>
    <phoneticPr fontId="2" type="noConversion"/>
  </si>
  <si>
    <t>부조거래조건 없음</t>
    <phoneticPr fontId="2" type="noConversion"/>
  </si>
  <si>
    <t>챌린지 성공시 1.0%</t>
    <phoneticPr fontId="2" type="noConversion"/>
  </si>
  <si>
    <t xml:space="preserve">DB손보 자동차보험 가입 </t>
    <phoneticPr fontId="2" type="noConversion"/>
  </si>
  <si>
    <t>입출금계좌에서 자동이체6회 1%</t>
    <phoneticPr fontId="2" type="noConversion"/>
  </si>
  <si>
    <t>웰컴저축신규고객 1.0%</t>
    <phoneticPr fontId="2" type="noConversion"/>
  </si>
  <si>
    <t>JB신규 가입 우대 0.3%</t>
    <phoneticPr fontId="2" type="noConversion"/>
  </si>
  <si>
    <t>1개 달성시 2.0%</t>
    <phoneticPr fontId="2" type="noConversion"/>
  </si>
  <si>
    <t>(연간보험료 30만 이상)</t>
    <phoneticPr fontId="2" type="noConversion"/>
  </si>
  <si>
    <t>마케팅동의 0.5%</t>
    <phoneticPr fontId="2" type="noConversion"/>
  </si>
  <si>
    <t>신용등급별 차등금리 제공</t>
    <phoneticPr fontId="2" type="noConversion"/>
  </si>
  <si>
    <t>JB카드 실적에따라 최대 4.0%</t>
    <phoneticPr fontId="2" type="noConversion"/>
  </si>
  <si>
    <t>2개이상 달성시 3.0%</t>
    <phoneticPr fontId="2" type="noConversion"/>
  </si>
  <si>
    <t xml:space="preserve">첫거래 신규가입 </t>
    <phoneticPr fontId="2" type="noConversion"/>
  </si>
  <si>
    <t>1~3%(신용등급 낮을수록 유리)</t>
    <phoneticPr fontId="2" type="noConversion"/>
  </si>
  <si>
    <t>(카드 최저 5백만 원 이상 사용)</t>
    <phoneticPr fontId="2" type="noConversion"/>
  </si>
  <si>
    <t>*신한은행 홈페이지 참조</t>
    <phoneticPr fontId="2" type="noConversion"/>
  </si>
  <si>
    <t>기타</t>
    <phoneticPr fontId="2" type="noConversion"/>
  </si>
  <si>
    <t>모바일 전용 상품</t>
    <phoneticPr fontId="2" type="noConversion"/>
  </si>
  <si>
    <t>부분 중도인출 가능(첫회 납입 제외)</t>
    <phoneticPr fontId="2" type="noConversion"/>
  </si>
  <si>
    <t>■ 만기 시뮬레이션</t>
    <phoneticPr fontId="2" type="noConversion"/>
  </si>
  <si>
    <t>월납입액</t>
    <phoneticPr fontId="2" type="noConversion"/>
  </si>
  <si>
    <t>10,000(매주 납입/매주 증액)</t>
    <phoneticPr fontId="2" type="noConversion"/>
  </si>
  <si>
    <t>만기시예상금액</t>
    <phoneticPr fontId="2" type="noConversion"/>
  </si>
  <si>
    <t>기타 혜택</t>
    <phoneticPr fontId="2" type="noConversion"/>
  </si>
  <si>
    <t>-</t>
    <phoneticPr fontId="2" type="noConversion"/>
  </si>
  <si>
    <t>■ 예금자보호란?</t>
    <phoneticPr fontId="2" type="noConversion"/>
  </si>
  <si>
    <t>■ 특판 적금 비교하기(2022년 03월 기준)</t>
    <phoneticPr fontId="2" type="noConversion"/>
  </si>
  <si>
    <t>대구은행</t>
    <phoneticPr fontId="2" type="noConversion"/>
  </si>
  <si>
    <t>NH저축은행</t>
    <phoneticPr fontId="2" type="noConversion"/>
  </si>
  <si>
    <t>상상인저축은행</t>
    <phoneticPr fontId="2" type="noConversion"/>
  </si>
  <si>
    <t>신용협동조합</t>
    <phoneticPr fontId="2" type="noConversion"/>
  </si>
  <si>
    <t>새마을금고</t>
    <phoneticPr fontId="2" type="noConversion"/>
  </si>
  <si>
    <t>DGB주거래우대예금</t>
    <phoneticPr fontId="2" type="noConversion"/>
  </si>
  <si>
    <t>카카오정기예금</t>
    <phoneticPr fontId="2" type="noConversion"/>
  </si>
  <si>
    <t>코드K정기예금</t>
    <phoneticPr fontId="2" type="noConversion"/>
  </si>
  <si>
    <t>비대면정기예금</t>
    <phoneticPr fontId="2" type="noConversion"/>
  </si>
  <si>
    <t>크크크회전예금</t>
    <phoneticPr fontId="2" type="noConversion"/>
  </si>
  <si>
    <t>한아름정기예탁금</t>
    <phoneticPr fontId="2" type="noConversion"/>
  </si>
  <si>
    <t>대명동새마을금고</t>
    <phoneticPr fontId="2" type="noConversion"/>
  </si>
  <si>
    <t>거치식</t>
    <phoneticPr fontId="2" type="noConversion"/>
  </si>
  <si>
    <t>6~36개월</t>
    <phoneticPr fontId="2" type="noConversion"/>
  </si>
  <si>
    <t>1~36개월</t>
    <phoneticPr fontId="2" type="noConversion"/>
  </si>
  <si>
    <t>12개월~36개월</t>
    <phoneticPr fontId="2" type="noConversion"/>
  </si>
  <si>
    <t>24개월~60개월</t>
    <phoneticPr fontId="2" type="noConversion"/>
  </si>
  <si>
    <t>부리방식</t>
    <phoneticPr fontId="2" type="noConversion"/>
  </si>
  <si>
    <t>복리식</t>
    <phoneticPr fontId="2" type="noConversion"/>
  </si>
  <si>
    <t>최저 100만원</t>
    <phoneticPr fontId="2" type="noConversion"/>
  </si>
  <si>
    <t>최저 1만원</t>
    <phoneticPr fontId="2" type="noConversion"/>
  </si>
  <si>
    <t>최저 10만원</t>
    <phoneticPr fontId="2" type="noConversion"/>
  </si>
  <si>
    <t>최대 3,000만원까지</t>
    <phoneticPr fontId="2" type="noConversion"/>
  </si>
  <si>
    <t>예금 최초가입고객 0.2%</t>
    <phoneticPr fontId="2" type="noConversion"/>
  </si>
  <si>
    <t>부수거래조건 없음</t>
    <phoneticPr fontId="2" type="noConversion"/>
  </si>
  <si>
    <t>모바일가입시 우대금리 제공</t>
    <phoneticPr fontId="2" type="noConversion"/>
  </si>
  <si>
    <t>체크카드신규발급 0.2%</t>
    <phoneticPr fontId="2" type="noConversion"/>
  </si>
  <si>
    <t>모바일뱅킹가입 0.2%</t>
    <phoneticPr fontId="2" type="noConversion"/>
  </si>
  <si>
    <t>다소 복잡한 우대금리 조건 단점</t>
    <phoneticPr fontId="2" type="noConversion"/>
  </si>
  <si>
    <t>해지없이 중도인출 2회 가능</t>
    <phoneticPr fontId="2" type="noConversion"/>
  </si>
  <si>
    <t>모바일전용상품</t>
    <phoneticPr fontId="2" type="noConversion"/>
  </si>
  <si>
    <t>조합원 가입시</t>
    <phoneticPr fontId="2" type="noConversion"/>
  </si>
  <si>
    <t>만기 자동연장 5회 가능</t>
    <phoneticPr fontId="2" type="noConversion"/>
  </si>
  <si>
    <t>12개월 거치 후 해지시 약정이자 지급</t>
    <phoneticPr fontId="2" type="noConversion"/>
  </si>
  <si>
    <t>세금우대 적용 가능</t>
    <phoneticPr fontId="2" type="noConversion"/>
  </si>
  <si>
    <t>■ 예금과 적금의 차이</t>
    <phoneticPr fontId="2" type="noConversion"/>
  </si>
  <si>
    <t>차이가 나는 이유는?</t>
    <phoneticPr fontId="2" type="noConversion"/>
  </si>
  <si>
    <t>적금</t>
    <phoneticPr fontId="2" type="noConversion"/>
  </si>
  <si>
    <t>예금</t>
    <phoneticPr fontId="2" type="noConversion"/>
  </si>
  <si>
    <t>적금의 계산법</t>
    <phoneticPr fontId="2" type="noConversion"/>
  </si>
  <si>
    <t>예금의 계산법</t>
    <phoneticPr fontId="2" type="noConversion"/>
  </si>
  <si>
    <t>기간</t>
    <phoneticPr fontId="2" type="noConversion"/>
  </si>
  <si>
    <t>1년</t>
    <phoneticPr fontId="2" type="noConversion"/>
  </si>
  <si>
    <t>1회차</t>
    <phoneticPr fontId="2" type="noConversion"/>
  </si>
  <si>
    <t>원금 * 12개월 * 이자율</t>
    <phoneticPr fontId="2" type="noConversion"/>
  </si>
  <si>
    <t>저축액(원금)</t>
    <phoneticPr fontId="2" type="noConversion"/>
  </si>
  <si>
    <t>1,200만원(월100만)</t>
    <phoneticPr fontId="2" type="noConversion"/>
  </si>
  <si>
    <t>2회차</t>
  </si>
  <si>
    <t>원금 * 11개월 * 이자율</t>
    <phoneticPr fontId="2" type="noConversion"/>
  </si>
  <si>
    <t>3회차</t>
  </si>
  <si>
    <t>원금 * 10개월 * 이자율</t>
    <phoneticPr fontId="2" type="noConversion"/>
  </si>
  <si>
    <t>만기예상액(세전)</t>
    <phoneticPr fontId="2" type="noConversion"/>
  </si>
  <si>
    <t>4회차</t>
  </si>
  <si>
    <t>원금 * 9개월 * 이자율</t>
  </si>
  <si>
    <t>5회차</t>
  </si>
  <si>
    <t>원금 * 8개월 * 이자율</t>
  </si>
  <si>
    <t>6회차</t>
  </si>
  <si>
    <t>원금 * 7개월 * 이자율</t>
  </si>
  <si>
    <t>7회차</t>
  </si>
  <si>
    <t>원금 * 6개월 * 이자율</t>
  </si>
  <si>
    <t>8회차</t>
  </si>
  <si>
    <t>원금 * 5개월 * 이자율</t>
  </si>
  <si>
    <t>9회차</t>
  </si>
  <si>
    <t>원금 * 4개월 * 이자율</t>
  </si>
  <si>
    <t>10회차</t>
  </si>
  <si>
    <t>원금 * 3개월 * 이자율</t>
  </si>
  <si>
    <t>11회차</t>
  </si>
  <si>
    <t>원금 * 2개월 * 이자율</t>
  </si>
  <si>
    <t>12회차</t>
  </si>
  <si>
    <t>원금 * 1개월 * 이자율</t>
  </si>
  <si>
    <t>계</t>
    <phoneticPr fontId="2" type="noConversion"/>
  </si>
  <si>
    <t>합산한 이자율</t>
    <phoneticPr fontId="2" type="noConversion"/>
  </si>
  <si>
    <t>오롯이 이자율이 100% 부리</t>
    <phoneticPr fontId="2" type="noConversion"/>
  </si>
  <si>
    <t>■ 특판 예금 비교하기(2022년 03월 기준)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</si>
</sst>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₩&quot;#,##0;[Red]\-&quot;₩&quot;#,##0"/>
    <numFmt numFmtId="176" formatCode="#,##0_ "/>
    <numFmt numFmtId="177" formatCode="#,##0&quot;P&quot;"/>
    <numFmt numFmtId="178" formatCode="0.000%"/>
    <numFmt numFmtId="179" formatCode="#,###&quot;만원&quot;"/>
    <numFmt numFmtId="180" formatCode="0.0%"/>
  </numFmts>
  <fonts count="12" x14ac:knownFonts="1">
    <font>
      <sz val="11"/>
      <color theme="1"/>
      <name val="맑은 고딕"/>
      <family val="2"/>
      <charset val="129"/>
      <scheme val="minor"/>
    </font>
    <font>
      <b/>
      <sz val="20"/>
      <name val="NanumGothic"/>
      <family val="3"/>
      <charset val="129"/>
    </font>
    <font>
      <sz val="8"/>
      <name val="맑은 고딕"/>
      <family val="2"/>
      <charset val="129"/>
      <scheme val="minor"/>
    </font>
    <font>
      <sz val="36"/>
      <name val="NanumGothic"/>
      <family val="3"/>
      <charset val="129"/>
    </font>
    <font>
      <sz val="11"/>
      <color theme="1"/>
      <name val="NanumGothic"/>
      <family val="3"/>
      <charset val="129"/>
    </font>
    <font>
      <b/>
      <sz val="11"/>
      <color theme="0"/>
      <name val="NanumGothic"/>
      <family val="3"/>
      <charset val="129"/>
    </font>
    <font>
      <b/>
      <sz val="11"/>
      <color theme="1"/>
      <name val="NanumGothic"/>
      <family val="3"/>
      <charset val="129"/>
    </font>
    <font>
      <sz val="16"/>
      <color theme="1"/>
      <name val="NanumGothic"/>
      <family val="3"/>
      <charset val="129"/>
    </font>
    <font>
      <b/>
      <sz val="16"/>
      <color theme="1"/>
      <name val="NanumGothic"/>
      <charset val="129"/>
    </font>
    <font>
      <sz val="11"/>
      <name val="NanumGothic"/>
      <family val="3"/>
      <charset val="129"/>
    </font>
    <font>
      <b/>
      <sz val="16"/>
      <color theme="1"/>
      <name val="NanumGothic"/>
      <family val="3"/>
      <charset val="129"/>
    </font>
    <font>
      <sz val="11"/>
      <color theme="0"/>
      <name val="NanumGothic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left" vertical="center"/>
    </xf>
    <xf numFmtId="176" fontId="4" fillId="3" borderId="1" xfId="0" applyNumberFormat="1" applyFont="1" applyFill="1" applyBorder="1">
      <alignment vertical="center"/>
    </xf>
    <xf numFmtId="176" fontId="4" fillId="0" borderId="1" xfId="0" applyNumberFormat="1" applyFont="1" applyBorder="1" applyAlignment="1">
      <alignment horizontal="right" vertical="center"/>
    </xf>
    <xf numFmtId="6" fontId="4" fillId="0" borderId="1" xfId="0" applyNumberFormat="1" applyFont="1" applyBorder="1">
      <alignment vertical="center"/>
    </xf>
    <xf numFmtId="0" fontId="4" fillId="0" borderId="1" xfId="0" applyFont="1" applyBorder="1" applyAlignment="1">
      <alignment horizontal="right" vertical="center"/>
    </xf>
    <xf numFmtId="177" fontId="4" fillId="0" borderId="1" xfId="0" applyNumberFormat="1" applyFont="1" applyBorder="1" applyAlignment="1">
      <alignment horizontal="right" vertical="center"/>
    </xf>
    <xf numFmtId="6" fontId="4" fillId="0" borderId="1" xfId="0" applyNumberFormat="1" applyFont="1" applyFill="1" applyBorder="1">
      <alignment vertical="center"/>
    </xf>
    <xf numFmtId="0" fontId="8" fillId="0" borderId="0" xfId="0" applyFont="1" applyAlignment="1">
      <alignment horizontal="left" vertical="center"/>
    </xf>
    <xf numFmtId="0" fontId="9" fillId="0" borderId="0" xfId="0" applyFont="1">
      <alignment vertical="center"/>
    </xf>
    <xf numFmtId="178" fontId="4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1" fillId="2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/>
    </xf>
    <xf numFmtId="179" fontId="4" fillId="0" borderId="0" xfId="0" applyNumberFormat="1" applyFont="1">
      <alignment vertical="center"/>
    </xf>
    <xf numFmtId="0" fontId="4" fillId="0" borderId="1" xfId="0" applyFont="1" applyBorder="1" applyAlignment="1">
      <alignment horizontal="center" vertical="center"/>
    </xf>
    <xf numFmtId="179" fontId="4" fillId="0" borderId="1" xfId="0" applyNumberFormat="1" applyFont="1" applyBorder="1" applyAlignment="1">
      <alignment horizontal="center" vertical="center"/>
    </xf>
    <xf numFmtId="180" fontId="4" fillId="0" borderId="1" xfId="0" applyNumberFormat="1" applyFont="1" applyBorder="1" applyAlignment="1">
      <alignment horizontal="center" vertical="center"/>
    </xf>
    <xf numFmtId="179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190500</xdr:colOff>
      <xdr:row>30</xdr:row>
      <xdr:rowOff>19050</xdr:rowOff>
    </xdr:from>
    <xdr:to>
      <xdr:col>7</xdr:col>
      <xdr:colOff>199682</xdr:colOff>
      <xdr:row>39</xdr:row>
      <xdr:rowOff>100026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20361B38-758A-49F1-B5D4-08DAFDB9D8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19100" y="7219950"/>
          <a:ext cx="10722902" cy="165831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51457</xdr:colOff>
      <xdr:row>29</xdr:row>
      <xdr:rowOff>92623</xdr:rowOff>
    </xdr:from>
    <xdr:to>
      <xdr:col>6</xdr:col>
      <xdr:colOff>1820496</xdr:colOff>
      <xdr:row>39</xdr:row>
      <xdr:rowOff>19823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1228B69E-2D82-476E-8E86-2AFBB33C7F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3397" y="6843943"/>
          <a:ext cx="10707299" cy="1679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17C72-ED52-4A57-BD38-91671D007839}">
  <dimension ref="B2:K29"/>
  <sheetViews>
    <sheetView workbookViewId="0">
      <selection activeCell="E28" sqref="E28"/>
    </sheetView>
  </sheetViews>
  <sheetFormatPr defaultColWidth="8.69921875" defaultRowHeight="13.8" x14ac:dyDescent="0.4"/>
  <cols>
    <col min="1" max="1" width="3" style="3" customWidth="1"/>
    <col min="2" max="3" width="13.296875" style="3" customWidth="1"/>
    <col min="4" max="11" width="28.09765625" style="3" customWidth="1"/>
    <col min="12" max="14" width="29.69921875" style="3" customWidth="1"/>
    <col min="15" max="16384" width="8.69921875" style="3"/>
  </cols>
  <sheetData>
    <row r="2" spans="2:11" ht="43.8" x14ac:dyDescent="0.4">
      <c r="B2" s="1" t="s">
        <v>72</v>
      </c>
      <c r="C2" s="2"/>
    </row>
    <row r="5" spans="2:11" s="8" customFormat="1" x14ac:dyDescent="0.4">
      <c r="B5" s="4" t="s">
        <v>0</v>
      </c>
      <c r="C5" s="4"/>
      <c r="D5" s="5" t="s">
        <v>1</v>
      </c>
      <c r="E5" s="6"/>
      <c r="F5" s="6"/>
      <c r="G5" s="6"/>
      <c r="H5" s="6"/>
      <c r="I5" s="5" t="s">
        <v>2</v>
      </c>
      <c r="J5" s="6"/>
      <c r="K5" s="7"/>
    </row>
    <row r="6" spans="2:11" x14ac:dyDescent="0.4">
      <c r="B6" s="4" t="s">
        <v>3</v>
      </c>
      <c r="C6" s="4"/>
      <c r="D6" s="9" t="s">
        <v>4</v>
      </c>
      <c r="E6" s="9" t="s">
        <v>5</v>
      </c>
      <c r="F6" s="9" t="s">
        <v>6</v>
      </c>
      <c r="G6" s="9" t="s">
        <v>7</v>
      </c>
      <c r="H6" s="9" t="s">
        <v>7</v>
      </c>
      <c r="I6" s="9" t="s">
        <v>8</v>
      </c>
      <c r="J6" s="9" t="s">
        <v>9</v>
      </c>
      <c r="K6" s="9" t="s">
        <v>10</v>
      </c>
    </row>
    <row r="7" spans="2:11" x14ac:dyDescent="0.4">
      <c r="B7" s="4" t="s">
        <v>11</v>
      </c>
      <c r="C7" s="4"/>
      <c r="D7" s="9" t="s">
        <v>12</v>
      </c>
      <c r="E7" s="9" t="s">
        <v>13</v>
      </c>
      <c r="F7" s="9" t="s">
        <v>14</v>
      </c>
      <c r="G7" s="9" t="s">
        <v>15</v>
      </c>
      <c r="H7" s="9" t="s">
        <v>16</v>
      </c>
      <c r="I7" s="9" t="s">
        <v>17</v>
      </c>
      <c r="J7" s="9" t="s">
        <v>18</v>
      </c>
      <c r="K7" s="9" t="s">
        <v>19</v>
      </c>
    </row>
    <row r="8" spans="2:11" x14ac:dyDescent="0.4">
      <c r="B8" s="4" t="s">
        <v>20</v>
      </c>
      <c r="C8" s="4"/>
      <c r="D8" s="9" t="s">
        <v>21</v>
      </c>
      <c r="E8" s="9" t="s">
        <v>21</v>
      </c>
      <c r="F8" s="9" t="s">
        <v>22</v>
      </c>
      <c r="G8" s="9" t="s">
        <v>22</v>
      </c>
      <c r="H8" s="9" t="s">
        <v>22</v>
      </c>
      <c r="I8" s="9" t="s">
        <v>21</v>
      </c>
      <c r="J8" s="9" t="s">
        <v>21</v>
      </c>
      <c r="K8" s="9" t="s">
        <v>21</v>
      </c>
    </row>
    <row r="9" spans="2:11" x14ac:dyDescent="0.4">
      <c r="B9" s="4" t="s">
        <v>23</v>
      </c>
      <c r="C9" s="4"/>
      <c r="D9" s="9" t="s">
        <v>24</v>
      </c>
      <c r="E9" s="9" t="s">
        <v>24</v>
      </c>
      <c r="F9" s="9" t="s">
        <v>25</v>
      </c>
      <c r="G9" s="9" t="s">
        <v>26</v>
      </c>
      <c r="H9" s="9" t="s">
        <v>24</v>
      </c>
      <c r="I9" s="9" t="s">
        <v>24</v>
      </c>
      <c r="J9" s="9" t="s">
        <v>24</v>
      </c>
      <c r="K9" s="9" t="s">
        <v>24</v>
      </c>
    </row>
    <row r="10" spans="2:11" x14ac:dyDescent="0.4">
      <c r="B10" s="4" t="s">
        <v>27</v>
      </c>
      <c r="C10" s="4"/>
      <c r="D10" s="9" t="s">
        <v>28</v>
      </c>
      <c r="E10" s="9" t="s">
        <v>28</v>
      </c>
      <c r="F10" s="9" t="s">
        <v>29</v>
      </c>
      <c r="G10" s="9" t="s">
        <v>30</v>
      </c>
      <c r="H10" s="9" t="s">
        <v>31</v>
      </c>
      <c r="I10" s="9" t="s">
        <v>28</v>
      </c>
      <c r="J10" s="9" t="s">
        <v>28</v>
      </c>
      <c r="K10" s="9" t="s">
        <v>28</v>
      </c>
    </row>
    <row r="11" spans="2:11" x14ac:dyDescent="0.4">
      <c r="B11" s="4" t="s">
        <v>32</v>
      </c>
      <c r="C11" s="4"/>
      <c r="D11" s="9" t="s">
        <v>33</v>
      </c>
      <c r="E11" s="9" t="s">
        <v>33</v>
      </c>
      <c r="F11" s="9" t="s">
        <v>34</v>
      </c>
      <c r="G11" s="9" t="s">
        <v>35</v>
      </c>
      <c r="H11" s="9" t="s">
        <v>36</v>
      </c>
      <c r="I11" s="9" t="s">
        <v>37</v>
      </c>
      <c r="J11" s="9" t="s">
        <v>35</v>
      </c>
      <c r="K11" s="9" t="s">
        <v>35</v>
      </c>
    </row>
    <row r="12" spans="2:11" x14ac:dyDescent="0.4">
      <c r="B12" s="4" t="s">
        <v>38</v>
      </c>
      <c r="C12" s="10" t="s">
        <v>39</v>
      </c>
      <c r="D12" s="11">
        <v>1.4999999999999999E-2</v>
      </c>
      <c r="E12" s="11">
        <v>1.4E-2</v>
      </c>
      <c r="F12" s="11">
        <v>0.02</v>
      </c>
      <c r="G12" s="11">
        <v>2.4E-2</v>
      </c>
      <c r="H12" s="11">
        <v>1.4999999999999999E-2</v>
      </c>
      <c r="I12" s="11">
        <v>0.03</v>
      </c>
      <c r="J12" s="11">
        <v>3.5000000000000003E-2</v>
      </c>
      <c r="K12" s="11">
        <v>0.02</v>
      </c>
    </row>
    <row r="13" spans="2:11" x14ac:dyDescent="0.4">
      <c r="B13" s="4"/>
      <c r="C13" s="10" t="s">
        <v>40</v>
      </c>
      <c r="D13" s="11">
        <v>4.4999999999999998E-2</v>
      </c>
      <c r="E13" s="11">
        <v>0.03</v>
      </c>
      <c r="F13" s="11">
        <v>5.0000000000000001E-3</v>
      </c>
      <c r="G13" s="11">
        <v>0</v>
      </c>
      <c r="H13" s="11">
        <v>0.01</v>
      </c>
      <c r="I13" s="11">
        <v>2.5000000000000001E-2</v>
      </c>
      <c r="J13" s="11">
        <v>1.4999999999999999E-2</v>
      </c>
      <c r="K13" s="11">
        <v>0.01</v>
      </c>
    </row>
    <row r="14" spans="2:11" x14ac:dyDescent="0.4">
      <c r="B14" s="4"/>
      <c r="C14" s="10" t="s">
        <v>41</v>
      </c>
      <c r="D14" s="11">
        <f t="shared" ref="D14:J14" si="0">D13+D12</f>
        <v>0.06</v>
      </c>
      <c r="E14" s="11">
        <f>E13+E12</f>
        <v>4.3999999999999997E-2</v>
      </c>
      <c r="F14" s="11">
        <f t="shared" si="0"/>
        <v>2.5000000000000001E-2</v>
      </c>
      <c r="G14" s="11">
        <f t="shared" si="0"/>
        <v>2.4E-2</v>
      </c>
      <c r="H14" s="11">
        <f t="shared" si="0"/>
        <v>2.5000000000000001E-2</v>
      </c>
      <c r="I14" s="11">
        <f t="shared" si="0"/>
        <v>5.5E-2</v>
      </c>
      <c r="J14" s="11">
        <f t="shared" si="0"/>
        <v>0.05</v>
      </c>
      <c r="K14" s="11">
        <f>K13+K12</f>
        <v>0.03</v>
      </c>
    </row>
    <row r="15" spans="2:11" x14ac:dyDescent="0.4">
      <c r="B15" s="4" t="s">
        <v>42</v>
      </c>
      <c r="C15" s="4"/>
      <c r="D15" s="9" t="s">
        <v>43</v>
      </c>
      <c r="E15" s="9" t="s">
        <v>44</v>
      </c>
      <c r="F15" s="9" t="s">
        <v>45</v>
      </c>
      <c r="G15" s="9" t="s">
        <v>46</v>
      </c>
      <c r="H15" s="9" t="s">
        <v>47</v>
      </c>
      <c r="I15" s="9" t="s">
        <v>48</v>
      </c>
      <c r="J15" s="9" t="s">
        <v>49</v>
      </c>
      <c r="K15" s="9" t="s">
        <v>50</v>
      </c>
    </row>
    <row r="16" spans="2:11" x14ac:dyDescent="0.4">
      <c r="B16" s="4"/>
      <c r="C16" s="4"/>
      <c r="D16" s="9" t="s">
        <v>51</v>
      </c>
      <c r="E16" s="9" t="s">
        <v>52</v>
      </c>
      <c r="F16" s="9"/>
      <c r="G16" s="9"/>
      <c r="H16" s="9"/>
      <c r="I16" s="9" t="s">
        <v>53</v>
      </c>
      <c r="J16" s="9" t="s">
        <v>54</v>
      </c>
      <c r="K16" s="9" t="s">
        <v>55</v>
      </c>
    </row>
    <row r="17" spans="2:11" x14ac:dyDescent="0.4">
      <c r="B17" s="4"/>
      <c r="C17" s="4"/>
      <c r="D17" s="9" t="s">
        <v>56</v>
      </c>
      <c r="E17" s="9" t="s">
        <v>57</v>
      </c>
      <c r="F17" s="9"/>
      <c r="G17" s="9"/>
      <c r="H17" s="9"/>
      <c r="I17" s="9" t="s">
        <v>58</v>
      </c>
      <c r="J17" s="9"/>
      <c r="K17" s="9" t="s">
        <v>59</v>
      </c>
    </row>
    <row r="18" spans="2:11" x14ac:dyDescent="0.4">
      <c r="B18" s="4"/>
      <c r="C18" s="4"/>
      <c r="D18" s="9" t="s">
        <v>60</v>
      </c>
      <c r="E18" s="9" t="s">
        <v>61</v>
      </c>
      <c r="F18" s="9"/>
      <c r="G18" s="9"/>
      <c r="H18" s="9"/>
      <c r="I18" s="9"/>
      <c r="J18" s="9"/>
      <c r="K18" s="9"/>
    </row>
    <row r="19" spans="2:11" x14ac:dyDescent="0.4">
      <c r="B19" s="4" t="s">
        <v>62</v>
      </c>
      <c r="C19" s="4"/>
      <c r="D19" s="9" t="s">
        <v>63</v>
      </c>
      <c r="E19" s="9" t="s">
        <v>63</v>
      </c>
      <c r="F19" s="9"/>
      <c r="G19" s="9" t="s">
        <v>64</v>
      </c>
      <c r="H19" s="9" t="s">
        <v>63</v>
      </c>
      <c r="I19" s="9" t="s">
        <v>63</v>
      </c>
      <c r="J19" s="9" t="s">
        <v>63</v>
      </c>
      <c r="K19" s="9" t="s">
        <v>63</v>
      </c>
    </row>
    <row r="20" spans="2:11" x14ac:dyDescent="0.4">
      <c r="B20" s="4"/>
      <c r="C20" s="4"/>
      <c r="D20" s="9"/>
      <c r="E20" s="9"/>
      <c r="F20" s="9"/>
      <c r="G20" s="9"/>
      <c r="H20" s="9"/>
      <c r="I20" s="9"/>
      <c r="J20" s="9"/>
      <c r="K20" s="9"/>
    </row>
    <row r="21" spans="2:11" x14ac:dyDescent="0.4">
      <c r="B21" s="4"/>
      <c r="C21" s="4"/>
      <c r="D21" s="9"/>
      <c r="E21" s="9"/>
      <c r="F21" s="9"/>
      <c r="G21" s="9"/>
      <c r="H21" s="9"/>
      <c r="I21" s="9"/>
      <c r="J21" s="9"/>
      <c r="K21" s="9"/>
    </row>
    <row r="22" spans="2:11" ht="19.8" x14ac:dyDescent="0.4">
      <c r="B22" s="12"/>
      <c r="C22" s="12"/>
      <c r="D22" s="12"/>
      <c r="E22" s="12"/>
      <c r="F22" s="12"/>
      <c r="G22" s="12"/>
      <c r="H22" s="12"/>
      <c r="I22" s="12"/>
      <c r="J22" s="12"/>
      <c r="K22" s="12"/>
    </row>
    <row r="23" spans="2:11" ht="19.8" x14ac:dyDescent="0.4">
      <c r="B23" s="20" t="s">
        <v>65</v>
      </c>
      <c r="C23" s="20"/>
    </row>
    <row r="24" spans="2:11" x14ac:dyDescent="0.4">
      <c r="B24" s="4" t="s">
        <v>66</v>
      </c>
      <c r="C24" s="4"/>
      <c r="D24" s="14">
        <v>500000</v>
      </c>
      <c r="E24" s="14">
        <v>500000</v>
      </c>
      <c r="F24" s="15" t="s">
        <v>67</v>
      </c>
      <c r="G24" s="14">
        <v>300000</v>
      </c>
      <c r="H24" s="14">
        <f>PMT(H14/12,12,,-H25,0)</f>
        <v>247148.33349184389</v>
      </c>
      <c r="I24" s="14">
        <v>200000</v>
      </c>
      <c r="J24" s="14">
        <v>300000</v>
      </c>
      <c r="K24" s="14">
        <v>300000</v>
      </c>
    </row>
    <row r="25" spans="2:11" x14ac:dyDescent="0.4">
      <c r="B25" s="4" t="s">
        <v>68</v>
      </c>
      <c r="C25" s="4"/>
      <c r="D25" s="16">
        <f>FV(D14/12,12,-D24,,1)</f>
        <v>6198620.0923820101</v>
      </c>
      <c r="E25" s="16">
        <f>FV(E14/12,12,-E24,,1)</f>
        <v>6144940.2958668675</v>
      </c>
      <c r="F25" s="16">
        <v>3518200</v>
      </c>
      <c r="G25" s="16">
        <f>FV(G14/12,12,-G24,,1)</f>
        <v>3647144.9221940748</v>
      </c>
      <c r="H25" s="19">
        <v>3000000</v>
      </c>
      <c r="I25" s="16">
        <f>FV(I14/12,12,-I24,,1)</f>
        <v>2472715.479809559</v>
      </c>
      <c r="J25" s="16">
        <f>FV(J14/12,12,-J24,,1)</f>
        <v>3699005.2168493266</v>
      </c>
      <c r="K25" s="16">
        <f>FV(K14/12,12,-K24,,1)</f>
        <v>3659039.6166948602</v>
      </c>
    </row>
    <row r="26" spans="2:11" x14ac:dyDescent="0.4">
      <c r="B26" s="4" t="s">
        <v>69</v>
      </c>
      <c r="C26" s="4"/>
      <c r="D26" s="17" t="s">
        <v>70</v>
      </c>
      <c r="E26" s="17" t="s">
        <v>70</v>
      </c>
      <c r="F26" s="17" t="s">
        <v>70</v>
      </c>
      <c r="G26" s="17"/>
      <c r="H26" s="18">
        <f>FV(1%/12,12,-H24,,1)-(H24*12)</f>
        <v>16113.830498572439</v>
      </c>
      <c r="I26" s="17" t="s">
        <v>70</v>
      </c>
      <c r="J26" s="17" t="s">
        <v>70</v>
      </c>
      <c r="K26" s="17" t="s">
        <v>70</v>
      </c>
    </row>
    <row r="27" spans="2:11" ht="19.8" x14ac:dyDescent="0.4">
      <c r="B27" s="12"/>
      <c r="C27" s="12"/>
      <c r="D27" s="12"/>
      <c r="E27" s="12"/>
      <c r="F27" s="12"/>
      <c r="G27" s="12"/>
      <c r="H27" s="12"/>
      <c r="I27" s="12"/>
      <c r="J27" s="12"/>
      <c r="K27" s="12"/>
    </row>
    <row r="29" spans="2:11" ht="19.8" x14ac:dyDescent="0.4">
      <c r="B29" s="13" t="s">
        <v>71</v>
      </c>
      <c r="C29" s="13"/>
    </row>
  </sheetData>
  <mergeCells count="17">
    <mergeCell ref="B23:C23"/>
    <mergeCell ref="B24:C24"/>
    <mergeCell ref="B25:C25"/>
    <mergeCell ref="B26:C26"/>
    <mergeCell ref="B29:C29"/>
    <mergeCell ref="B9:C9"/>
    <mergeCell ref="B10:C10"/>
    <mergeCell ref="B11:C11"/>
    <mergeCell ref="B12:B14"/>
    <mergeCell ref="B15:C18"/>
    <mergeCell ref="B19:C21"/>
    <mergeCell ref="B5:C5"/>
    <mergeCell ref="D5:H5"/>
    <mergeCell ref="I5:K5"/>
    <mergeCell ref="B6:C6"/>
    <mergeCell ref="B7:C7"/>
    <mergeCell ref="B8:C8"/>
  </mergeCells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3D8F3-C7B6-4B70-8D93-93E30DC327FE}">
  <dimension ref="B3:J58"/>
  <sheetViews>
    <sheetView tabSelected="1" workbookViewId="0">
      <selection activeCell="B24" sqref="B24:C24"/>
    </sheetView>
  </sheetViews>
  <sheetFormatPr defaultColWidth="8.69921875" defaultRowHeight="13.8" x14ac:dyDescent="0.4"/>
  <cols>
    <col min="1" max="1" width="3.69921875" style="3" customWidth="1"/>
    <col min="2" max="3" width="13.296875" style="3" customWidth="1"/>
    <col min="4" max="14" width="29.69921875" style="3" customWidth="1"/>
    <col min="15" max="16384" width="8.69921875" style="3"/>
  </cols>
  <sheetData>
    <row r="3" spans="2:10" ht="24.6" x14ac:dyDescent="0.4">
      <c r="B3" s="1" t="s">
        <v>146</v>
      </c>
      <c r="C3" s="21"/>
    </row>
    <row r="6" spans="2:10" s="8" customFormat="1" x14ac:dyDescent="0.4">
      <c r="B6" s="4" t="s">
        <v>0</v>
      </c>
      <c r="C6" s="4"/>
      <c r="D6" s="5" t="s">
        <v>1</v>
      </c>
      <c r="E6" s="6"/>
      <c r="F6" s="7"/>
      <c r="G6" s="5" t="s">
        <v>2</v>
      </c>
      <c r="H6" s="6"/>
      <c r="I6" s="6" t="s">
        <v>62</v>
      </c>
      <c r="J6" s="7"/>
    </row>
    <row r="7" spans="2:10" x14ac:dyDescent="0.4">
      <c r="B7" s="4" t="s">
        <v>3</v>
      </c>
      <c r="C7" s="4"/>
      <c r="D7" s="9" t="s">
        <v>73</v>
      </c>
      <c r="E7" s="9" t="s">
        <v>6</v>
      </c>
      <c r="F7" s="9" t="s">
        <v>7</v>
      </c>
      <c r="G7" s="9" t="s">
        <v>74</v>
      </c>
      <c r="H7" s="9" t="s">
        <v>75</v>
      </c>
      <c r="I7" s="9" t="s">
        <v>76</v>
      </c>
      <c r="J7" s="9" t="s">
        <v>77</v>
      </c>
    </row>
    <row r="8" spans="2:10" x14ac:dyDescent="0.4">
      <c r="B8" s="4" t="s">
        <v>11</v>
      </c>
      <c r="C8" s="4"/>
      <c r="D8" s="9" t="s">
        <v>78</v>
      </c>
      <c r="E8" s="9" t="s">
        <v>79</v>
      </c>
      <c r="F8" s="9" t="s">
        <v>80</v>
      </c>
      <c r="G8" s="9" t="s">
        <v>81</v>
      </c>
      <c r="H8" s="9" t="s">
        <v>82</v>
      </c>
      <c r="I8" s="9" t="s">
        <v>83</v>
      </c>
      <c r="J8" s="9" t="s">
        <v>84</v>
      </c>
    </row>
    <row r="9" spans="2:10" x14ac:dyDescent="0.4">
      <c r="B9" s="4" t="s">
        <v>23</v>
      </c>
      <c r="C9" s="4"/>
      <c r="D9" s="9" t="s">
        <v>85</v>
      </c>
      <c r="E9" s="9" t="s">
        <v>85</v>
      </c>
      <c r="F9" s="9" t="s">
        <v>85</v>
      </c>
      <c r="G9" s="9" t="s">
        <v>85</v>
      </c>
      <c r="H9" s="9" t="s">
        <v>85</v>
      </c>
      <c r="I9" s="9" t="s">
        <v>85</v>
      </c>
      <c r="J9" s="9" t="s">
        <v>85</v>
      </c>
    </row>
    <row r="10" spans="2:10" x14ac:dyDescent="0.4">
      <c r="B10" s="4" t="s">
        <v>27</v>
      </c>
      <c r="C10" s="4"/>
      <c r="D10" s="9" t="s">
        <v>86</v>
      </c>
      <c r="E10" s="9" t="s">
        <v>87</v>
      </c>
      <c r="F10" s="9" t="s">
        <v>87</v>
      </c>
      <c r="G10" s="9" t="s">
        <v>88</v>
      </c>
      <c r="H10" s="9" t="s">
        <v>89</v>
      </c>
      <c r="I10" s="9" t="s">
        <v>28</v>
      </c>
      <c r="J10" s="9" t="s">
        <v>28</v>
      </c>
    </row>
    <row r="11" spans="2:10" x14ac:dyDescent="0.4">
      <c r="B11" s="4" t="s">
        <v>90</v>
      </c>
      <c r="C11" s="4"/>
      <c r="D11" s="9" t="s">
        <v>91</v>
      </c>
      <c r="E11" s="9" t="s">
        <v>91</v>
      </c>
      <c r="F11" s="9" t="s">
        <v>91</v>
      </c>
      <c r="G11" s="9" t="s">
        <v>91</v>
      </c>
      <c r="H11" s="9" t="s">
        <v>91</v>
      </c>
      <c r="I11" s="9" t="s">
        <v>91</v>
      </c>
      <c r="J11" s="9" t="s">
        <v>91</v>
      </c>
    </row>
    <row r="12" spans="2:10" x14ac:dyDescent="0.4">
      <c r="B12" s="4" t="s">
        <v>32</v>
      </c>
      <c r="C12" s="4"/>
      <c r="D12" s="9" t="s">
        <v>92</v>
      </c>
      <c r="E12" s="9" t="s">
        <v>92</v>
      </c>
      <c r="F12" s="9" t="s">
        <v>93</v>
      </c>
      <c r="G12" s="9" t="s">
        <v>92</v>
      </c>
      <c r="H12" s="9" t="s">
        <v>94</v>
      </c>
      <c r="I12" s="9" t="s">
        <v>95</v>
      </c>
      <c r="J12" s="9" t="s">
        <v>35</v>
      </c>
    </row>
    <row r="13" spans="2:10" x14ac:dyDescent="0.4">
      <c r="B13" s="4" t="s">
        <v>38</v>
      </c>
      <c r="C13" s="10" t="s">
        <v>39</v>
      </c>
      <c r="D13" s="11">
        <v>1.9099999999999999E-2</v>
      </c>
      <c r="E13" s="11">
        <v>0.02</v>
      </c>
      <c r="F13" s="11">
        <v>2.5000000000000001E-2</v>
      </c>
      <c r="G13" s="11">
        <v>2.8000000000000001E-2</v>
      </c>
      <c r="H13" s="11">
        <v>2.8000000000000001E-2</v>
      </c>
      <c r="I13" s="22">
        <v>1.9E-2</v>
      </c>
      <c r="J13" s="11">
        <v>0.03</v>
      </c>
    </row>
    <row r="14" spans="2:10" x14ac:dyDescent="0.4">
      <c r="B14" s="4"/>
      <c r="C14" s="10" t="s">
        <v>40</v>
      </c>
      <c r="D14" s="11">
        <v>6.4999999999999997E-3</v>
      </c>
      <c r="E14" s="11">
        <v>0</v>
      </c>
      <c r="F14" s="11">
        <v>0</v>
      </c>
      <c r="G14" s="11">
        <v>0</v>
      </c>
      <c r="H14" s="11">
        <v>0</v>
      </c>
      <c r="I14" s="22">
        <v>0</v>
      </c>
      <c r="J14" s="11">
        <v>0</v>
      </c>
    </row>
    <row r="15" spans="2:10" x14ac:dyDescent="0.4">
      <c r="B15" s="4"/>
      <c r="C15" s="10" t="s">
        <v>41</v>
      </c>
      <c r="D15" s="11">
        <f t="shared" ref="D15:J15" si="0">D14+D13</f>
        <v>2.5599999999999998E-2</v>
      </c>
      <c r="E15" s="11">
        <f t="shared" si="0"/>
        <v>0.02</v>
      </c>
      <c r="F15" s="11">
        <f t="shared" si="0"/>
        <v>2.5000000000000001E-2</v>
      </c>
      <c r="G15" s="11">
        <f t="shared" si="0"/>
        <v>2.8000000000000001E-2</v>
      </c>
      <c r="H15" s="11">
        <f t="shared" si="0"/>
        <v>2.8000000000000001E-2</v>
      </c>
      <c r="I15" s="22">
        <f t="shared" si="0"/>
        <v>1.9E-2</v>
      </c>
      <c r="J15" s="11">
        <f t="shared" si="0"/>
        <v>0.03</v>
      </c>
    </row>
    <row r="16" spans="2:10" x14ac:dyDescent="0.4">
      <c r="B16" s="4" t="s">
        <v>42</v>
      </c>
      <c r="C16" s="4"/>
      <c r="D16" s="9" t="s">
        <v>96</v>
      </c>
      <c r="E16" s="9" t="s">
        <v>97</v>
      </c>
      <c r="F16" s="9" t="s">
        <v>97</v>
      </c>
      <c r="G16" s="9" t="s">
        <v>97</v>
      </c>
      <c r="H16" s="9" t="s">
        <v>97</v>
      </c>
      <c r="I16" s="9" t="s">
        <v>97</v>
      </c>
      <c r="J16" s="9" t="s">
        <v>98</v>
      </c>
    </row>
    <row r="17" spans="2:10" x14ac:dyDescent="0.4">
      <c r="B17" s="4"/>
      <c r="C17" s="4"/>
      <c r="D17" s="9" t="s">
        <v>99</v>
      </c>
      <c r="E17" s="9"/>
      <c r="F17" s="9"/>
      <c r="G17" s="9"/>
      <c r="H17" s="9"/>
      <c r="I17" s="9"/>
      <c r="J17" s="9"/>
    </row>
    <row r="18" spans="2:10" x14ac:dyDescent="0.4">
      <c r="B18" s="4"/>
      <c r="C18" s="4"/>
      <c r="D18" s="9" t="s">
        <v>100</v>
      </c>
      <c r="E18" s="9"/>
      <c r="F18" s="9"/>
      <c r="G18" s="9"/>
      <c r="H18" s="9"/>
      <c r="I18" s="9"/>
      <c r="J18" s="9"/>
    </row>
    <row r="19" spans="2:10" x14ac:dyDescent="0.4">
      <c r="B19" s="4"/>
      <c r="C19" s="4"/>
      <c r="D19" s="9"/>
      <c r="E19" s="9"/>
      <c r="F19" s="9"/>
      <c r="G19" s="9"/>
      <c r="H19" s="9"/>
      <c r="I19" s="9"/>
      <c r="J19" s="9"/>
    </row>
    <row r="20" spans="2:10" x14ac:dyDescent="0.4">
      <c r="B20" s="4" t="s">
        <v>62</v>
      </c>
      <c r="C20" s="4"/>
      <c r="D20" s="9" t="s">
        <v>101</v>
      </c>
      <c r="E20" s="9" t="s">
        <v>102</v>
      </c>
      <c r="F20" s="9" t="s">
        <v>102</v>
      </c>
      <c r="G20" s="9" t="s">
        <v>103</v>
      </c>
      <c r="H20" s="9" t="s">
        <v>103</v>
      </c>
      <c r="I20" s="9" t="s">
        <v>104</v>
      </c>
      <c r="J20" s="9" t="s">
        <v>104</v>
      </c>
    </row>
    <row r="21" spans="2:10" x14ac:dyDescent="0.4">
      <c r="B21" s="4"/>
      <c r="C21" s="4"/>
      <c r="D21" s="9"/>
      <c r="E21" s="9" t="s">
        <v>105</v>
      </c>
      <c r="F21" s="9"/>
      <c r="G21" s="9"/>
      <c r="H21" s="9" t="s">
        <v>106</v>
      </c>
      <c r="I21" s="9" t="s">
        <v>107</v>
      </c>
      <c r="J21" s="9" t="s">
        <v>107</v>
      </c>
    </row>
    <row r="22" spans="2:10" x14ac:dyDescent="0.4">
      <c r="B22" s="4"/>
      <c r="C22" s="4"/>
      <c r="D22" s="9"/>
      <c r="E22" s="9"/>
      <c r="F22" s="9"/>
      <c r="G22" s="9"/>
      <c r="H22" s="9"/>
      <c r="I22" s="9"/>
      <c r="J22" s="9"/>
    </row>
    <row r="24" spans="2:10" ht="19.8" x14ac:dyDescent="0.4">
      <c r="B24" s="23" t="s">
        <v>65</v>
      </c>
      <c r="C24" s="23"/>
    </row>
    <row r="25" spans="2:10" x14ac:dyDescent="0.4">
      <c r="B25" s="24" t="s">
        <v>66</v>
      </c>
      <c r="C25" s="24"/>
      <c r="D25" s="14">
        <v>50000000</v>
      </c>
      <c r="E25" s="14">
        <v>20000000</v>
      </c>
      <c r="F25" s="14">
        <v>30000000</v>
      </c>
      <c r="G25" s="14">
        <v>30000000</v>
      </c>
      <c r="H25" s="14">
        <v>30000000</v>
      </c>
      <c r="I25" s="14">
        <v>30000000</v>
      </c>
      <c r="J25" s="14">
        <v>30000000</v>
      </c>
    </row>
    <row r="26" spans="2:10" x14ac:dyDescent="0.4">
      <c r="B26" s="24" t="s">
        <v>68</v>
      </c>
      <c r="C26" s="24"/>
      <c r="D26" s="16">
        <f>FV(D15,1,,-D25,1)</f>
        <v>51280000</v>
      </c>
      <c r="E26" s="16">
        <f t="shared" ref="E26:J26" si="1">FV(E15,1,,-E25,1)</f>
        <v>20400000</v>
      </c>
      <c r="F26" s="16">
        <f t="shared" si="1"/>
        <v>30749999.999999996</v>
      </c>
      <c r="G26" s="16">
        <f t="shared" si="1"/>
        <v>30840000</v>
      </c>
      <c r="H26" s="16">
        <f t="shared" si="1"/>
        <v>30840000</v>
      </c>
      <c r="I26" s="16">
        <f t="shared" si="1"/>
        <v>30569999.999999996</v>
      </c>
      <c r="J26" s="16">
        <f t="shared" si="1"/>
        <v>30900000</v>
      </c>
    </row>
    <row r="29" spans="2:10" ht="19.8" x14ac:dyDescent="0.4">
      <c r="B29" s="23" t="s">
        <v>71</v>
      </c>
      <c r="C29" s="23"/>
    </row>
    <row r="44" spans="2:9" x14ac:dyDescent="0.4">
      <c r="B44" s="25" t="s">
        <v>108</v>
      </c>
      <c r="C44" s="25"/>
      <c r="G44" s="3" t="s">
        <v>109</v>
      </c>
      <c r="H44" s="26"/>
      <c r="I44" s="26"/>
    </row>
    <row r="45" spans="2:9" x14ac:dyDescent="0.4">
      <c r="B45" s="27" t="s">
        <v>0</v>
      </c>
      <c r="C45" s="27"/>
      <c r="D45" s="9" t="s">
        <v>110</v>
      </c>
      <c r="E45" s="9" t="s">
        <v>111</v>
      </c>
      <c r="G45" s="9" t="s">
        <v>0</v>
      </c>
      <c r="H45" s="9" t="s">
        <v>112</v>
      </c>
      <c r="I45" s="9" t="s">
        <v>113</v>
      </c>
    </row>
    <row r="46" spans="2:9" x14ac:dyDescent="0.4">
      <c r="B46" s="27" t="s">
        <v>114</v>
      </c>
      <c r="C46" s="27"/>
      <c r="D46" s="9" t="s">
        <v>115</v>
      </c>
      <c r="E46" s="9" t="s">
        <v>115</v>
      </c>
      <c r="G46" s="9" t="s">
        <v>116</v>
      </c>
      <c r="H46" s="9" t="s">
        <v>117</v>
      </c>
      <c r="I46" s="9" t="s">
        <v>117</v>
      </c>
    </row>
    <row r="47" spans="2:9" x14ac:dyDescent="0.4">
      <c r="B47" s="27" t="s">
        <v>118</v>
      </c>
      <c r="C47" s="27"/>
      <c r="D47" s="28" t="s">
        <v>119</v>
      </c>
      <c r="E47" s="28">
        <v>1200</v>
      </c>
      <c r="G47" s="9" t="s">
        <v>120</v>
      </c>
      <c r="H47" s="9" t="s">
        <v>121</v>
      </c>
      <c r="I47" s="9"/>
    </row>
    <row r="48" spans="2:9" x14ac:dyDescent="0.4">
      <c r="B48" s="27" t="s">
        <v>38</v>
      </c>
      <c r="C48" s="27"/>
      <c r="D48" s="29">
        <v>0.05</v>
      </c>
      <c r="E48" s="29">
        <v>0.05</v>
      </c>
      <c r="G48" s="9" t="s">
        <v>122</v>
      </c>
      <c r="H48" s="9" t="s">
        <v>123</v>
      </c>
      <c r="I48" s="9"/>
    </row>
    <row r="49" spans="2:9" x14ac:dyDescent="0.4">
      <c r="B49" s="27" t="s">
        <v>124</v>
      </c>
      <c r="C49" s="27"/>
      <c r="D49" s="30">
        <f>FV(D48/12,12,-100,,1)</f>
        <v>1233.0017389497755</v>
      </c>
      <c r="E49" s="30">
        <f>FV(E48/12,12,,-E47,1)</f>
        <v>1261.3942774580801</v>
      </c>
      <c r="G49" s="9" t="s">
        <v>125</v>
      </c>
      <c r="H49" s="9" t="s">
        <v>126</v>
      </c>
      <c r="I49" s="9"/>
    </row>
    <row r="50" spans="2:9" x14ac:dyDescent="0.4">
      <c r="G50" s="9" t="s">
        <v>127</v>
      </c>
      <c r="H50" s="9" t="s">
        <v>128</v>
      </c>
      <c r="I50" s="9"/>
    </row>
    <row r="51" spans="2:9" x14ac:dyDescent="0.4">
      <c r="G51" s="9" t="s">
        <v>129</v>
      </c>
      <c r="H51" s="9" t="s">
        <v>130</v>
      </c>
      <c r="I51" s="9"/>
    </row>
    <row r="52" spans="2:9" x14ac:dyDescent="0.4">
      <c r="G52" s="9" t="s">
        <v>131</v>
      </c>
      <c r="H52" s="9" t="s">
        <v>132</v>
      </c>
      <c r="I52" s="9"/>
    </row>
    <row r="53" spans="2:9" x14ac:dyDescent="0.4">
      <c r="G53" s="9" t="s">
        <v>133</v>
      </c>
      <c r="H53" s="9" t="s">
        <v>134</v>
      </c>
      <c r="I53" s="9"/>
    </row>
    <row r="54" spans="2:9" x14ac:dyDescent="0.4">
      <c r="G54" s="9" t="s">
        <v>135</v>
      </c>
      <c r="H54" s="9" t="s">
        <v>136</v>
      </c>
      <c r="I54" s="9"/>
    </row>
    <row r="55" spans="2:9" x14ac:dyDescent="0.4">
      <c r="G55" s="9" t="s">
        <v>137</v>
      </c>
      <c r="H55" s="9" t="s">
        <v>138</v>
      </c>
      <c r="I55" s="9"/>
    </row>
    <row r="56" spans="2:9" x14ac:dyDescent="0.4">
      <c r="G56" s="9" t="s">
        <v>139</v>
      </c>
      <c r="H56" s="9" t="s">
        <v>140</v>
      </c>
      <c r="I56" s="9"/>
    </row>
    <row r="57" spans="2:9" x14ac:dyDescent="0.4">
      <c r="G57" s="9" t="s">
        <v>141</v>
      </c>
      <c r="H57" s="9" t="s">
        <v>142</v>
      </c>
      <c r="I57" s="9"/>
    </row>
    <row r="58" spans="2:9" x14ac:dyDescent="0.4">
      <c r="G58" s="31" t="s">
        <v>143</v>
      </c>
      <c r="H58" s="31" t="s">
        <v>144</v>
      </c>
      <c r="I58" s="31" t="s">
        <v>145</v>
      </c>
    </row>
  </sheetData>
  <mergeCells count="23">
    <mergeCell ref="B45:C45"/>
    <mergeCell ref="B46:C46"/>
    <mergeCell ref="B47:C47"/>
    <mergeCell ref="B48:C48"/>
    <mergeCell ref="B49:C49"/>
    <mergeCell ref="B20:C22"/>
    <mergeCell ref="B24:C24"/>
    <mergeCell ref="B25:C25"/>
    <mergeCell ref="B26:C26"/>
    <mergeCell ref="B29:C29"/>
    <mergeCell ref="B44:C44"/>
    <mergeCell ref="B9:C9"/>
    <mergeCell ref="B10:C10"/>
    <mergeCell ref="B11:C11"/>
    <mergeCell ref="B12:C12"/>
    <mergeCell ref="B13:B15"/>
    <mergeCell ref="B16:C19"/>
    <mergeCell ref="B6:C6"/>
    <mergeCell ref="D6:F6"/>
    <mergeCell ref="G6:H6"/>
    <mergeCell ref="I6:J6"/>
    <mergeCell ref="B7:C7"/>
    <mergeCell ref="B8:C8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특판 적금</vt:lpstr>
      <vt:lpstr>특판 예금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2022-04-12T06:24:55Z</dcterms:created>
  <dcterms:modified xsi:type="dcterms:W3CDTF">2022-04-12T06:26:49Z</dcterms:modified>
</cp:coreProperties>
</file>